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O13" i="1" l="1"/>
  <c r="O35" i="1"/>
  <c r="O24" i="1"/>
  <c r="O42" i="1"/>
  <c r="O4" i="1"/>
  <c r="N46" i="1"/>
  <c r="O41" i="1"/>
  <c r="O46" i="1"/>
</calcChain>
</file>

<file path=xl/sharedStrings.xml><?xml version="1.0" encoding="utf-8"?>
<sst xmlns="http://schemas.openxmlformats.org/spreadsheetml/2006/main" count="105" uniqueCount="32">
  <si>
    <t>S</t>
  </si>
  <si>
    <t>M</t>
  </si>
  <si>
    <t>L</t>
  </si>
  <si>
    <t>XL</t>
  </si>
  <si>
    <t>2XL</t>
  </si>
  <si>
    <t>Color/Sizes</t>
  </si>
  <si>
    <t>P/CTN</t>
  </si>
  <si>
    <t>cartons</t>
  </si>
  <si>
    <t>Total</t>
  </si>
  <si>
    <t>BLACK TRIANGLE</t>
  </si>
  <si>
    <t>CTNS</t>
  </si>
  <si>
    <t xml:space="preserve"> PCS</t>
  </si>
  <si>
    <t>PACKING LIST</t>
  </si>
  <si>
    <t>FROM</t>
  </si>
  <si>
    <t>TO</t>
  </si>
  <si>
    <t xml:space="preserve">Net Weight: </t>
  </si>
  <si>
    <t xml:space="preserve">Gross Weight: </t>
  </si>
  <si>
    <t>CARTON SIZE: L 21.50" X W 14.50" X H 9.50"  INCHES</t>
  </si>
  <si>
    <t>12.50 Kgs per Carton</t>
  </si>
  <si>
    <t>14.00 Kgs per Carton</t>
  </si>
  <si>
    <t>HEATHER GREY</t>
  </si>
  <si>
    <t>WHITE TRIANGLE</t>
  </si>
  <si>
    <t>NAVY CIRCLE</t>
  </si>
  <si>
    <t>BLACK REEBOK LOGO</t>
  </si>
  <si>
    <t>MIX PRINTS</t>
  </si>
  <si>
    <t>Mix Sizes</t>
  </si>
  <si>
    <t>NAVY TRIANGLE</t>
  </si>
  <si>
    <t>White Triangle</t>
  </si>
  <si>
    <t>Black Triangle</t>
  </si>
  <si>
    <t>Black Reebok LOGO</t>
  </si>
  <si>
    <t>NAVY Triangle</t>
  </si>
  <si>
    <t>PO #: 9056127                        WO # :  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</si>
</sst>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Arial Black"/>
      <family val="2"/>
    </font>
    <font>
      <sz val="16"/>
      <color indexed="8"/>
      <name val="Arial Black"/>
      <family val="2"/>
    </font>
    <font>
      <b/>
      <sz val="11"/>
      <color indexed="8"/>
      <name val="Arial Black"/>
      <family val="2"/>
    </font>
    <font>
      <sz val="11"/>
      <color indexed="8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28" xfId="0" applyFont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17" xfId="0" applyBorder="1"/>
    <xf numFmtId="0" fontId="0" fillId="0" borderId="27" xfId="0" applyBorder="1"/>
    <xf numFmtId="0" fontId="0" fillId="0" borderId="33" xfId="0" applyBorder="1"/>
    <xf numFmtId="0" fontId="2" fillId="0" borderId="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6" fillId="0" borderId="2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4" xfId="0" applyFont="1" applyBorder="1"/>
    <xf numFmtId="0" fontId="2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352425</xdr:rowOff>
    </xdr:from>
    <xdr:to>
      <xdr:col>5</xdr:col>
      <xdr:colOff>1466850</xdr:colOff>
      <xdr:row>10</xdr:row>
      <xdr:rowOff>352425</xdr:rowOff>
    </xdr:to>
    <xdr:pic>
      <xdr:nvPicPr>
        <xdr:cNvPr id="102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86450" y="2724150"/>
          <a:ext cx="14478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7</xdr:row>
      <xdr:rowOff>361950</xdr:rowOff>
    </xdr:from>
    <xdr:to>
      <xdr:col>3</xdr:col>
      <xdr:colOff>1466850</xdr:colOff>
      <xdr:row>10</xdr:row>
      <xdr:rowOff>323850</xdr:rowOff>
    </xdr:to>
    <xdr:pic>
      <xdr:nvPicPr>
        <xdr:cNvPr id="10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05125" y="2733675"/>
          <a:ext cx="14192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</xdr:row>
      <xdr:rowOff>238125</xdr:rowOff>
    </xdr:from>
    <xdr:to>
      <xdr:col>3</xdr:col>
      <xdr:colOff>1466850</xdr:colOff>
      <xdr:row>6</xdr:row>
      <xdr:rowOff>333375</xdr:rowOff>
    </xdr:to>
    <xdr:pic>
      <xdr:nvPicPr>
        <xdr:cNvPr id="102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86075" y="838200"/>
          <a:ext cx="1438275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3</xdr:row>
      <xdr:rowOff>9525</xdr:rowOff>
    </xdr:from>
    <xdr:to>
      <xdr:col>4</xdr:col>
      <xdr:colOff>1457325</xdr:colOff>
      <xdr:row>6</xdr:row>
      <xdr:rowOff>333375</xdr:rowOff>
    </xdr:to>
    <xdr:pic>
      <xdr:nvPicPr>
        <xdr:cNvPr id="102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400550" y="857250"/>
          <a:ext cx="141922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</xdr:colOff>
      <xdr:row>3</xdr:row>
      <xdr:rowOff>38100</xdr:rowOff>
    </xdr:from>
    <xdr:to>
      <xdr:col>5</xdr:col>
      <xdr:colOff>1466850</xdr:colOff>
      <xdr:row>6</xdr:row>
      <xdr:rowOff>314325</xdr:rowOff>
    </xdr:to>
    <xdr:pic>
      <xdr:nvPicPr>
        <xdr:cNvPr id="10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876925" y="885825"/>
          <a:ext cx="145732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2</xdr:row>
      <xdr:rowOff>238125</xdr:rowOff>
    </xdr:from>
    <xdr:to>
      <xdr:col>6</xdr:col>
      <xdr:colOff>1466850</xdr:colOff>
      <xdr:row>6</xdr:row>
      <xdr:rowOff>323850</xdr:rowOff>
    </xdr:to>
    <xdr:pic>
      <xdr:nvPicPr>
        <xdr:cNvPr id="10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391400" y="838200"/>
          <a:ext cx="144780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1504950</xdr:colOff>
      <xdr:row>7</xdr:row>
      <xdr:rowOff>352425</xdr:rowOff>
    </xdr:from>
    <xdr:to>
      <xdr:col>4</xdr:col>
      <xdr:colOff>1485900</xdr:colOff>
      <xdr:row>10</xdr:row>
      <xdr:rowOff>352425</xdr:rowOff>
    </xdr:to>
    <xdr:pic>
      <xdr:nvPicPr>
        <xdr:cNvPr id="103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362450" y="2724150"/>
          <a:ext cx="14859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23</xdr:row>
      <xdr:rowOff>28575</xdr:rowOff>
    </xdr:from>
    <xdr:to>
      <xdr:col>4</xdr:col>
      <xdr:colOff>1495425</xdr:colOff>
      <xdr:row>27</xdr:row>
      <xdr:rowOff>9525</xdr:rowOff>
    </xdr:to>
    <xdr:pic>
      <xdr:nvPicPr>
        <xdr:cNvPr id="103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10075" y="8362950"/>
          <a:ext cx="14478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28</xdr:row>
      <xdr:rowOff>38100</xdr:rowOff>
    </xdr:from>
    <xdr:to>
      <xdr:col>3</xdr:col>
      <xdr:colOff>1466850</xdr:colOff>
      <xdr:row>32</xdr:row>
      <xdr:rowOff>171450</xdr:rowOff>
    </xdr:to>
    <xdr:pic>
      <xdr:nvPicPr>
        <xdr:cNvPr id="103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905125" y="9610725"/>
          <a:ext cx="14192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</xdr:colOff>
      <xdr:row>23</xdr:row>
      <xdr:rowOff>57150</xdr:rowOff>
    </xdr:from>
    <xdr:to>
      <xdr:col>5</xdr:col>
      <xdr:colOff>1476375</xdr:colOff>
      <xdr:row>27</xdr:row>
      <xdr:rowOff>28575</xdr:rowOff>
    </xdr:to>
    <xdr:pic>
      <xdr:nvPicPr>
        <xdr:cNvPr id="103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886450" y="8391525"/>
          <a:ext cx="14573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23</xdr:row>
      <xdr:rowOff>28575</xdr:rowOff>
    </xdr:from>
    <xdr:to>
      <xdr:col>3</xdr:col>
      <xdr:colOff>1476375</xdr:colOff>
      <xdr:row>27</xdr:row>
      <xdr:rowOff>38100</xdr:rowOff>
    </xdr:to>
    <xdr:pic>
      <xdr:nvPicPr>
        <xdr:cNvPr id="103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886075" y="8362950"/>
          <a:ext cx="14478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28</xdr:row>
      <xdr:rowOff>57150</xdr:rowOff>
    </xdr:from>
    <xdr:to>
      <xdr:col>5</xdr:col>
      <xdr:colOff>19050</xdr:colOff>
      <xdr:row>32</xdr:row>
      <xdr:rowOff>180975</xdr:rowOff>
    </xdr:to>
    <xdr:pic>
      <xdr:nvPicPr>
        <xdr:cNvPr id="103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00550" y="9629775"/>
          <a:ext cx="14859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34</xdr:row>
      <xdr:rowOff>28575</xdr:rowOff>
    </xdr:from>
    <xdr:to>
      <xdr:col>4</xdr:col>
      <xdr:colOff>1495425</xdr:colOff>
      <xdr:row>38</xdr:row>
      <xdr:rowOff>180975</xdr:rowOff>
    </xdr:to>
    <xdr:pic>
      <xdr:nvPicPr>
        <xdr:cNvPr id="103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10075" y="11087100"/>
          <a:ext cx="14478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34</xdr:row>
      <xdr:rowOff>28575</xdr:rowOff>
    </xdr:from>
    <xdr:to>
      <xdr:col>3</xdr:col>
      <xdr:colOff>1476375</xdr:colOff>
      <xdr:row>38</xdr:row>
      <xdr:rowOff>171450</xdr:rowOff>
    </xdr:to>
    <xdr:pic>
      <xdr:nvPicPr>
        <xdr:cNvPr id="103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86075" y="11087100"/>
          <a:ext cx="144780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</xdr:colOff>
      <xdr:row>34</xdr:row>
      <xdr:rowOff>38100</xdr:rowOff>
    </xdr:from>
    <xdr:to>
      <xdr:col>5</xdr:col>
      <xdr:colOff>1457325</xdr:colOff>
      <xdr:row>38</xdr:row>
      <xdr:rowOff>180975</xdr:rowOff>
    </xdr:to>
    <xdr:pic>
      <xdr:nvPicPr>
        <xdr:cNvPr id="103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5886450" y="11096625"/>
          <a:ext cx="143827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12</xdr:row>
      <xdr:rowOff>28575</xdr:rowOff>
    </xdr:from>
    <xdr:to>
      <xdr:col>4</xdr:col>
      <xdr:colOff>1495425</xdr:colOff>
      <xdr:row>16</xdr:row>
      <xdr:rowOff>9525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410075" y="4305300"/>
          <a:ext cx="14478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17</xdr:row>
      <xdr:rowOff>38100</xdr:rowOff>
    </xdr:from>
    <xdr:to>
      <xdr:col>3</xdr:col>
      <xdr:colOff>1466850</xdr:colOff>
      <xdr:row>21</xdr:row>
      <xdr:rowOff>171450</xdr:rowOff>
    </xdr:to>
    <xdr:pic>
      <xdr:nvPicPr>
        <xdr:cNvPr id="104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905125" y="6219825"/>
          <a:ext cx="1419225" cy="165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19050</xdr:colOff>
      <xdr:row>12</xdr:row>
      <xdr:rowOff>57150</xdr:rowOff>
    </xdr:from>
    <xdr:to>
      <xdr:col>5</xdr:col>
      <xdr:colOff>1476375</xdr:colOff>
      <xdr:row>16</xdr:row>
      <xdr:rowOff>28575</xdr:rowOff>
    </xdr:to>
    <xdr:pic>
      <xdr:nvPicPr>
        <xdr:cNvPr id="104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5886450" y="4333875"/>
          <a:ext cx="145732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12</xdr:row>
      <xdr:rowOff>28575</xdr:rowOff>
    </xdr:from>
    <xdr:to>
      <xdr:col>3</xdr:col>
      <xdr:colOff>1476375</xdr:colOff>
      <xdr:row>16</xdr:row>
      <xdr:rowOff>38100</xdr:rowOff>
    </xdr:to>
    <xdr:pic>
      <xdr:nvPicPr>
        <xdr:cNvPr id="104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886075" y="4305300"/>
          <a:ext cx="14478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17</xdr:row>
      <xdr:rowOff>57150</xdr:rowOff>
    </xdr:from>
    <xdr:to>
      <xdr:col>5</xdr:col>
      <xdr:colOff>19050</xdr:colOff>
      <xdr:row>21</xdr:row>
      <xdr:rowOff>180975</xdr:rowOff>
    </xdr:to>
    <xdr:pic>
      <xdr:nvPicPr>
        <xdr:cNvPr id="104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4400550" y="6238875"/>
          <a:ext cx="14859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</xdr:colOff>
      <xdr:row>27</xdr:row>
      <xdr:rowOff>228600</xdr:rowOff>
    </xdr:from>
    <xdr:to>
      <xdr:col>5</xdr:col>
      <xdr:colOff>1495425</xdr:colOff>
      <xdr:row>32</xdr:row>
      <xdr:rowOff>209550</xdr:rowOff>
    </xdr:to>
    <xdr:pic>
      <xdr:nvPicPr>
        <xdr:cNvPr id="104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895975" y="9553575"/>
          <a:ext cx="14668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28</xdr:row>
      <xdr:rowOff>9525</xdr:rowOff>
    </xdr:from>
    <xdr:to>
      <xdr:col>6</xdr:col>
      <xdr:colOff>1457325</xdr:colOff>
      <xdr:row>33</xdr:row>
      <xdr:rowOff>19050</xdr:rowOff>
    </xdr:to>
    <xdr:pic>
      <xdr:nvPicPr>
        <xdr:cNvPr id="104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391400" y="9582150"/>
          <a:ext cx="1438275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70" zoomScaleNormal="70" workbookViewId="0">
      <selection sqref="A1:O1"/>
    </sheetView>
  </sheetViews>
  <sheetFormatPr defaultRowHeight="15" x14ac:dyDescent="0.25"/>
  <cols>
    <col min="2" max="2" width="11.140625" customWidth="1"/>
    <col min="3" max="7" width="22.5703125" customWidth="1"/>
    <col min="8" max="8" width="13" customWidth="1"/>
    <col min="14" max="14" width="10.5703125" customWidth="1"/>
  </cols>
  <sheetData>
    <row r="1" spans="1:15" ht="21.75" thickBot="1" x14ac:dyDescent="0.4">
      <c r="A1" s="76" t="s">
        <v>12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</row>
    <row r="2" spans="1:15" ht="25.5" thickBot="1" x14ac:dyDescent="0.55000000000000004">
      <c r="A2" s="79" t="s">
        <v>31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</row>
    <row r="3" spans="1:15" ht="19.5" thickBot="1" x14ac:dyDescent="0.45">
      <c r="A3" s="56" t="s">
        <v>13</v>
      </c>
      <c r="B3" s="57" t="s">
        <v>14</v>
      </c>
      <c r="C3" s="44" t="s">
        <v>5</v>
      </c>
      <c r="D3" s="8" t="s">
        <v>20</v>
      </c>
      <c r="E3" s="33" t="s">
        <v>20</v>
      </c>
      <c r="F3" s="33" t="s">
        <v>9</v>
      </c>
      <c r="G3" s="33" t="s">
        <v>21</v>
      </c>
      <c r="H3" s="16" t="s">
        <v>0</v>
      </c>
      <c r="I3" s="17" t="s">
        <v>1</v>
      </c>
      <c r="J3" s="17" t="s">
        <v>2</v>
      </c>
      <c r="K3" s="17" t="s">
        <v>3</v>
      </c>
      <c r="L3" s="17" t="s">
        <v>4</v>
      </c>
      <c r="M3" s="13" t="s">
        <v>6</v>
      </c>
      <c r="N3" s="63" t="s">
        <v>7</v>
      </c>
      <c r="O3" s="13" t="s">
        <v>8</v>
      </c>
    </row>
    <row r="4" spans="1:15" ht="30" customHeight="1" thickBot="1" x14ac:dyDescent="0.45">
      <c r="A4" s="105">
        <v>1</v>
      </c>
      <c r="B4" s="99">
        <v>15</v>
      </c>
      <c r="C4" s="45" t="s">
        <v>20</v>
      </c>
      <c r="D4" s="48"/>
      <c r="E4" s="30"/>
      <c r="F4" s="30"/>
      <c r="G4" s="51"/>
      <c r="H4" s="18">
        <v>1</v>
      </c>
      <c r="I4" s="19">
        <v>2</v>
      </c>
      <c r="J4" s="19">
        <v>2</v>
      </c>
      <c r="K4" s="19">
        <v>2</v>
      </c>
      <c r="L4" s="19">
        <v>1</v>
      </c>
      <c r="M4" s="90">
        <v>48</v>
      </c>
      <c r="N4" s="102">
        <v>15</v>
      </c>
      <c r="O4" s="93">
        <f>SUM(M4*N4)</f>
        <v>720</v>
      </c>
    </row>
    <row r="5" spans="1:15" ht="30" customHeight="1" thickBot="1" x14ac:dyDescent="0.45">
      <c r="A5" s="106"/>
      <c r="B5" s="100"/>
      <c r="C5" s="46" t="s">
        <v>27</v>
      </c>
      <c r="D5" s="49"/>
      <c r="E5" s="31"/>
      <c r="F5" s="31"/>
      <c r="G5" s="52"/>
      <c r="H5" s="18">
        <v>1</v>
      </c>
      <c r="I5" s="19">
        <v>2</v>
      </c>
      <c r="J5" s="19">
        <v>2</v>
      </c>
      <c r="K5" s="19">
        <v>2</v>
      </c>
      <c r="L5" s="19">
        <v>1</v>
      </c>
      <c r="M5" s="91"/>
      <c r="N5" s="103"/>
      <c r="O5" s="94"/>
    </row>
    <row r="6" spans="1:15" ht="30" customHeight="1" thickBot="1" x14ac:dyDescent="0.45">
      <c r="A6" s="106"/>
      <c r="B6" s="100"/>
      <c r="C6" s="46" t="s">
        <v>28</v>
      </c>
      <c r="D6" s="49"/>
      <c r="E6" s="31"/>
      <c r="F6" s="31"/>
      <c r="G6" s="52"/>
      <c r="H6" s="34">
        <v>1</v>
      </c>
      <c r="I6" s="35">
        <v>2</v>
      </c>
      <c r="J6" s="35">
        <v>2</v>
      </c>
      <c r="K6" s="35">
        <v>2</v>
      </c>
      <c r="L6" s="36">
        <v>1</v>
      </c>
      <c r="M6" s="91"/>
      <c r="N6" s="103"/>
      <c r="O6" s="94"/>
    </row>
    <row r="7" spans="1:15" ht="30" customHeight="1" thickBot="1" x14ac:dyDescent="0.45">
      <c r="A7" s="106"/>
      <c r="B7" s="100"/>
      <c r="C7" s="47" t="s">
        <v>22</v>
      </c>
      <c r="D7" s="50"/>
      <c r="E7" s="32"/>
      <c r="F7" s="32"/>
      <c r="G7" s="53"/>
      <c r="H7" s="18">
        <v>1</v>
      </c>
      <c r="I7" s="19">
        <v>2</v>
      </c>
      <c r="J7" s="19">
        <v>2</v>
      </c>
      <c r="K7" s="19">
        <v>2</v>
      </c>
      <c r="L7" s="19">
        <v>1</v>
      </c>
      <c r="M7" s="91"/>
      <c r="N7" s="103"/>
      <c r="O7" s="94"/>
    </row>
    <row r="8" spans="1:15" ht="30" customHeight="1" thickBot="1" x14ac:dyDescent="0.45">
      <c r="A8" s="106"/>
      <c r="B8" s="100"/>
      <c r="C8" s="54" t="s">
        <v>26</v>
      </c>
      <c r="D8" s="8" t="s">
        <v>22</v>
      </c>
      <c r="E8" s="33" t="s">
        <v>26</v>
      </c>
      <c r="F8" s="33" t="s">
        <v>23</v>
      </c>
      <c r="G8" s="33"/>
      <c r="H8" s="18">
        <v>1</v>
      </c>
      <c r="I8" s="19">
        <v>2</v>
      </c>
      <c r="J8" s="19">
        <v>2</v>
      </c>
      <c r="K8" s="19">
        <v>2</v>
      </c>
      <c r="L8" s="19">
        <v>1</v>
      </c>
      <c r="M8" s="91"/>
      <c r="N8" s="103"/>
      <c r="O8" s="94"/>
    </row>
    <row r="9" spans="1:15" ht="30" customHeight="1" thickBot="1" x14ac:dyDescent="0.45">
      <c r="A9" s="106"/>
      <c r="B9" s="100"/>
      <c r="C9" s="46" t="s">
        <v>23</v>
      </c>
      <c r="D9" s="49"/>
      <c r="E9" s="31"/>
      <c r="F9" s="31"/>
      <c r="G9" s="52"/>
      <c r="H9" s="34">
        <v>1</v>
      </c>
      <c r="I9" s="35">
        <v>2</v>
      </c>
      <c r="J9" s="35">
        <v>2</v>
      </c>
      <c r="K9" s="35">
        <v>2</v>
      </c>
      <c r="L9" s="36">
        <v>1</v>
      </c>
      <c r="M9" s="91"/>
      <c r="N9" s="103"/>
      <c r="O9" s="94"/>
    </row>
    <row r="10" spans="1:15" ht="30" customHeight="1" thickBot="1" x14ac:dyDescent="0.45">
      <c r="A10" s="106"/>
      <c r="B10" s="100"/>
      <c r="C10" s="55"/>
      <c r="D10" s="49"/>
      <c r="E10" s="31"/>
      <c r="F10" s="31"/>
      <c r="G10" s="52"/>
      <c r="H10" s="37"/>
      <c r="I10" s="38"/>
      <c r="J10" s="38"/>
      <c r="K10" s="38"/>
      <c r="L10" s="43"/>
      <c r="M10" s="91"/>
      <c r="N10" s="103"/>
      <c r="O10" s="94"/>
    </row>
    <row r="11" spans="1:15" ht="30" customHeight="1" thickBot="1" x14ac:dyDescent="0.45">
      <c r="A11" s="107"/>
      <c r="B11" s="101"/>
      <c r="C11" s="47"/>
      <c r="D11" s="50"/>
      <c r="E11" s="32"/>
      <c r="F11" s="32"/>
      <c r="G11" s="53"/>
      <c r="H11" s="37"/>
      <c r="I11" s="38"/>
      <c r="J11" s="38"/>
      <c r="K11" s="38"/>
      <c r="L11" s="38"/>
      <c r="M11" s="92"/>
      <c r="N11" s="104"/>
      <c r="O11" s="95"/>
    </row>
    <row r="12" spans="1:15" ht="30" customHeight="1" thickBot="1" x14ac:dyDescent="0.45">
      <c r="A12" s="56" t="s">
        <v>13</v>
      </c>
      <c r="B12" s="57" t="s">
        <v>14</v>
      </c>
      <c r="C12" s="44" t="s">
        <v>5</v>
      </c>
      <c r="D12" s="8" t="s">
        <v>21</v>
      </c>
      <c r="E12" s="33" t="s">
        <v>23</v>
      </c>
      <c r="F12" s="33" t="s">
        <v>9</v>
      </c>
      <c r="G12" s="33"/>
      <c r="H12" s="16" t="s">
        <v>0</v>
      </c>
      <c r="I12" s="17" t="s">
        <v>1</v>
      </c>
      <c r="J12" s="17" t="s">
        <v>2</v>
      </c>
      <c r="K12" s="17" t="s">
        <v>3</v>
      </c>
      <c r="L12" s="17" t="s">
        <v>4</v>
      </c>
      <c r="M12" s="13" t="s">
        <v>6</v>
      </c>
      <c r="N12" s="64" t="s">
        <v>7</v>
      </c>
      <c r="O12" s="61" t="s">
        <v>8</v>
      </c>
    </row>
    <row r="13" spans="1:15" ht="30" customHeight="1" thickBot="1" x14ac:dyDescent="0.45">
      <c r="A13" s="105">
        <v>16</v>
      </c>
      <c r="B13" s="99">
        <v>70</v>
      </c>
      <c r="C13" s="45" t="s">
        <v>27</v>
      </c>
      <c r="D13" s="48"/>
      <c r="E13" s="30"/>
      <c r="F13" s="30"/>
      <c r="G13" s="51"/>
      <c r="H13" s="18">
        <v>2</v>
      </c>
      <c r="I13" s="19">
        <v>4</v>
      </c>
      <c r="J13" s="19">
        <v>4</v>
      </c>
      <c r="K13" s="19">
        <v>4</v>
      </c>
      <c r="L13" s="19">
        <v>2</v>
      </c>
      <c r="M13" s="90">
        <v>48</v>
      </c>
      <c r="N13" s="102">
        <v>55</v>
      </c>
      <c r="O13" s="93">
        <f>SUM(M13*N13)</f>
        <v>2640</v>
      </c>
    </row>
    <row r="14" spans="1:15" ht="30" customHeight="1" thickBot="1" x14ac:dyDescent="0.45">
      <c r="A14" s="106"/>
      <c r="B14" s="100"/>
      <c r="C14" s="46" t="s">
        <v>28</v>
      </c>
      <c r="D14" s="49"/>
      <c r="E14" s="31"/>
      <c r="F14" s="31"/>
      <c r="G14" s="52"/>
      <c r="H14" s="18">
        <v>1</v>
      </c>
      <c r="I14" s="19">
        <v>2</v>
      </c>
      <c r="J14" s="19">
        <v>2</v>
      </c>
      <c r="K14" s="19">
        <v>2</v>
      </c>
      <c r="L14" s="19">
        <v>1</v>
      </c>
      <c r="M14" s="91"/>
      <c r="N14" s="103"/>
      <c r="O14" s="94"/>
    </row>
    <row r="15" spans="1:15" ht="30" customHeight="1" thickBot="1" x14ac:dyDescent="0.45">
      <c r="A15" s="106"/>
      <c r="B15" s="100"/>
      <c r="C15" s="46" t="s">
        <v>22</v>
      </c>
      <c r="D15" s="49"/>
      <c r="E15" s="31"/>
      <c r="F15" s="31"/>
      <c r="G15" s="52"/>
      <c r="H15" s="34">
        <v>1</v>
      </c>
      <c r="I15" s="35">
        <v>2</v>
      </c>
      <c r="J15" s="35">
        <v>2</v>
      </c>
      <c r="K15" s="35">
        <v>2</v>
      </c>
      <c r="L15" s="36">
        <v>1</v>
      </c>
      <c r="M15" s="91"/>
      <c r="N15" s="103"/>
      <c r="O15" s="94"/>
    </row>
    <row r="16" spans="1:15" ht="30" customHeight="1" thickBot="1" x14ac:dyDescent="0.45">
      <c r="A16" s="106"/>
      <c r="B16" s="100"/>
      <c r="C16" s="47" t="s">
        <v>26</v>
      </c>
      <c r="D16" s="50"/>
      <c r="E16" s="32"/>
      <c r="F16" s="32"/>
      <c r="G16" s="53"/>
      <c r="H16" s="18">
        <v>1</v>
      </c>
      <c r="I16" s="19">
        <v>2</v>
      </c>
      <c r="J16" s="19">
        <v>2</v>
      </c>
      <c r="K16" s="19">
        <v>2</v>
      </c>
      <c r="L16" s="19">
        <v>1</v>
      </c>
      <c r="M16" s="91"/>
      <c r="N16" s="103"/>
      <c r="O16" s="94"/>
    </row>
    <row r="17" spans="1:15" ht="30" customHeight="1" thickBot="1" x14ac:dyDescent="0.45">
      <c r="A17" s="106"/>
      <c r="B17" s="100"/>
      <c r="C17" s="54" t="s">
        <v>23</v>
      </c>
      <c r="D17" s="8" t="s">
        <v>22</v>
      </c>
      <c r="E17" s="33" t="s">
        <v>26</v>
      </c>
      <c r="F17" s="33"/>
      <c r="G17" s="33"/>
      <c r="H17" s="18">
        <v>1</v>
      </c>
      <c r="I17" s="19">
        <v>2</v>
      </c>
      <c r="J17" s="19">
        <v>2</v>
      </c>
      <c r="K17" s="19">
        <v>2</v>
      </c>
      <c r="L17" s="19">
        <v>1</v>
      </c>
      <c r="M17" s="91"/>
      <c r="N17" s="103"/>
      <c r="O17" s="94"/>
    </row>
    <row r="18" spans="1:15" ht="30" customHeight="1" thickBot="1" x14ac:dyDescent="0.45">
      <c r="A18" s="106"/>
      <c r="B18" s="100"/>
      <c r="C18" s="46"/>
      <c r="D18" s="49"/>
      <c r="E18" s="31"/>
      <c r="F18" s="31"/>
      <c r="G18" s="52"/>
      <c r="H18" s="34"/>
      <c r="I18" s="35"/>
      <c r="J18" s="35"/>
      <c r="K18" s="35"/>
      <c r="L18" s="36"/>
      <c r="M18" s="91"/>
      <c r="N18" s="103"/>
      <c r="O18" s="94"/>
    </row>
    <row r="19" spans="1:15" ht="30" customHeight="1" thickBot="1" x14ac:dyDescent="0.45">
      <c r="A19" s="106"/>
      <c r="B19" s="100"/>
      <c r="C19" s="55"/>
      <c r="D19" s="49"/>
      <c r="E19" s="31"/>
      <c r="F19" s="31"/>
      <c r="G19" s="52"/>
      <c r="H19" s="37"/>
      <c r="I19" s="38"/>
      <c r="J19" s="38"/>
      <c r="K19" s="38"/>
      <c r="L19" s="43"/>
      <c r="M19" s="91"/>
      <c r="N19" s="103"/>
      <c r="O19" s="94"/>
    </row>
    <row r="20" spans="1:15" ht="30" customHeight="1" thickBot="1" x14ac:dyDescent="0.45">
      <c r="A20" s="106"/>
      <c r="B20" s="100"/>
      <c r="C20" s="55"/>
      <c r="D20" s="49"/>
      <c r="E20" s="31"/>
      <c r="F20" s="31"/>
      <c r="G20" s="52"/>
      <c r="H20" s="37"/>
      <c r="I20" s="38"/>
      <c r="J20" s="38"/>
      <c r="K20" s="38"/>
      <c r="L20" s="43"/>
      <c r="M20" s="91"/>
      <c r="N20" s="103"/>
      <c r="O20" s="94"/>
    </row>
    <row r="21" spans="1:15" ht="30" customHeight="1" thickBot="1" x14ac:dyDescent="0.45">
      <c r="A21" s="106"/>
      <c r="B21" s="100"/>
      <c r="C21" s="55"/>
      <c r="D21" s="49"/>
      <c r="E21" s="31"/>
      <c r="F21" s="31"/>
      <c r="G21" s="52"/>
      <c r="H21" s="37"/>
      <c r="I21" s="38"/>
      <c r="J21" s="38"/>
      <c r="K21" s="38"/>
      <c r="L21" s="43"/>
      <c r="M21" s="91"/>
      <c r="N21" s="103"/>
      <c r="O21" s="94"/>
    </row>
    <row r="22" spans="1:15" ht="30" customHeight="1" thickBot="1" x14ac:dyDescent="0.45">
      <c r="A22" s="107"/>
      <c r="B22" s="101"/>
      <c r="C22" s="47"/>
      <c r="D22" s="50"/>
      <c r="E22" s="32"/>
      <c r="F22" s="32"/>
      <c r="G22" s="53"/>
      <c r="H22" s="37"/>
      <c r="I22" s="38"/>
      <c r="J22" s="38"/>
      <c r="K22" s="38"/>
      <c r="L22" s="38"/>
      <c r="M22" s="92"/>
      <c r="N22" s="104"/>
      <c r="O22" s="95"/>
    </row>
    <row r="23" spans="1:15" ht="20.100000000000001" customHeight="1" thickBot="1" x14ac:dyDescent="0.45">
      <c r="A23" s="56" t="s">
        <v>13</v>
      </c>
      <c r="B23" s="57" t="s">
        <v>14</v>
      </c>
      <c r="C23" s="44" t="s">
        <v>5</v>
      </c>
      <c r="D23" s="8" t="s">
        <v>21</v>
      </c>
      <c r="E23" s="33" t="s">
        <v>23</v>
      </c>
      <c r="F23" s="33" t="s">
        <v>9</v>
      </c>
      <c r="G23" s="33"/>
      <c r="H23" s="16" t="s">
        <v>0</v>
      </c>
      <c r="I23" s="17" t="s">
        <v>1</v>
      </c>
      <c r="J23" s="17" t="s">
        <v>2</v>
      </c>
      <c r="K23" s="17" t="s">
        <v>3</v>
      </c>
      <c r="L23" s="17" t="s">
        <v>4</v>
      </c>
      <c r="M23" s="13" t="s">
        <v>6</v>
      </c>
      <c r="N23" s="64" t="s">
        <v>7</v>
      </c>
      <c r="O23" s="61" t="s">
        <v>8</v>
      </c>
    </row>
    <row r="24" spans="1:15" ht="20.100000000000001" customHeight="1" thickBot="1" x14ac:dyDescent="0.45">
      <c r="A24" s="105">
        <v>81</v>
      </c>
      <c r="B24" s="99">
        <v>82</v>
      </c>
      <c r="C24" s="45" t="s">
        <v>20</v>
      </c>
      <c r="D24" s="48"/>
      <c r="E24" s="30"/>
      <c r="F24" s="30"/>
      <c r="G24" s="51"/>
      <c r="H24" s="18">
        <v>2</v>
      </c>
      <c r="I24" s="19">
        <v>4</v>
      </c>
      <c r="J24" s="19">
        <v>4</v>
      </c>
      <c r="K24" s="19">
        <v>4</v>
      </c>
      <c r="L24" s="19">
        <v>2</v>
      </c>
      <c r="M24" s="90">
        <v>48</v>
      </c>
      <c r="N24" s="102">
        <v>2</v>
      </c>
      <c r="O24" s="93">
        <f>SUM(M24*N24)</f>
        <v>96</v>
      </c>
    </row>
    <row r="25" spans="1:15" ht="20.100000000000001" customHeight="1" thickBot="1" x14ac:dyDescent="0.45">
      <c r="A25" s="106"/>
      <c r="B25" s="100"/>
      <c r="C25" s="46" t="s">
        <v>28</v>
      </c>
      <c r="D25" s="49"/>
      <c r="E25" s="31"/>
      <c r="F25" s="31"/>
      <c r="G25" s="52"/>
      <c r="H25" s="18">
        <v>1</v>
      </c>
      <c r="I25" s="19">
        <v>2</v>
      </c>
      <c r="J25" s="19">
        <v>2</v>
      </c>
      <c r="K25" s="19">
        <v>2</v>
      </c>
      <c r="L25" s="19">
        <v>1</v>
      </c>
      <c r="M25" s="91"/>
      <c r="N25" s="103"/>
      <c r="O25" s="94"/>
    </row>
    <row r="26" spans="1:15" ht="20.100000000000001" customHeight="1" thickBot="1" x14ac:dyDescent="0.45">
      <c r="A26" s="106"/>
      <c r="B26" s="100"/>
      <c r="C26" s="46" t="s">
        <v>22</v>
      </c>
      <c r="D26" s="49"/>
      <c r="E26" s="31"/>
      <c r="F26" s="31"/>
      <c r="G26" s="52"/>
      <c r="H26" s="34">
        <v>1</v>
      </c>
      <c r="I26" s="35">
        <v>2</v>
      </c>
      <c r="J26" s="35">
        <v>2</v>
      </c>
      <c r="K26" s="35">
        <v>2</v>
      </c>
      <c r="L26" s="36">
        <v>1</v>
      </c>
      <c r="M26" s="91"/>
      <c r="N26" s="103"/>
      <c r="O26" s="94"/>
    </row>
    <row r="27" spans="1:15" ht="20.100000000000001" customHeight="1" thickBot="1" x14ac:dyDescent="0.45">
      <c r="A27" s="106"/>
      <c r="B27" s="100"/>
      <c r="C27" s="47" t="s">
        <v>26</v>
      </c>
      <c r="D27" s="50"/>
      <c r="E27" s="32"/>
      <c r="F27" s="32"/>
      <c r="G27" s="53"/>
      <c r="H27" s="18">
        <v>1</v>
      </c>
      <c r="I27" s="19">
        <v>2</v>
      </c>
      <c r="J27" s="19">
        <v>2</v>
      </c>
      <c r="K27" s="19">
        <v>2</v>
      </c>
      <c r="L27" s="19">
        <v>1</v>
      </c>
      <c r="M27" s="91"/>
      <c r="N27" s="103"/>
      <c r="O27" s="94"/>
    </row>
    <row r="28" spans="1:15" ht="20.100000000000001" customHeight="1" thickBot="1" x14ac:dyDescent="0.45">
      <c r="A28" s="106"/>
      <c r="B28" s="100"/>
      <c r="C28" s="54" t="s">
        <v>23</v>
      </c>
      <c r="D28" s="8" t="s">
        <v>22</v>
      </c>
      <c r="E28" s="33" t="s">
        <v>26</v>
      </c>
      <c r="F28" s="33" t="s">
        <v>20</v>
      </c>
      <c r="G28" s="33" t="s">
        <v>20</v>
      </c>
      <c r="H28" s="18">
        <v>1</v>
      </c>
      <c r="I28" s="19">
        <v>2</v>
      </c>
      <c r="J28" s="19">
        <v>2</v>
      </c>
      <c r="K28" s="19">
        <v>2</v>
      </c>
      <c r="L28" s="19">
        <v>1</v>
      </c>
      <c r="M28" s="91"/>
      <c r="N28" s="103"/>
      <c r="O28" s="94"/>
    </row>
    <row r="29" spans="1:15" ht="20.100000000000001" customHeight="1" thickBot="1" x14ac:dyDescent="0.45">
      <c r="A29" s="106"/>
      <c r="B29" s="100"/>
      <c r="C29" s="46"/>
      <c r="D29" s="49"/>
      <c r="E29" s="31"/>
      <c r="F29" s="31"/>
      <c r="G29" s="52"/>
      <c r="H29" s="34"/>
      <c r="I29" s="35"/>
      <c r="J29" s="35"/>
      <c r="K29" s="35"/>
      <c r="L29" s="36"/>
      <c r="M29" s="91"/>
      <c r="N29" s="103"/>
      <c r="O29" s="94"/>
    </row>
    <row r="30" spans="1:15" ht="20.100000000000001" customHeight="1" thickBot="1" x14ac:dyDescent="0.45">
      <c r="A30" s="106"/>
      <c r="B30" s="100"/>
      <c r="C30" s="55"/>
      <c r="D30" s="49"/>
      <c r="E30" s="31"/>
      <c r="F30" s="31"/>
      <c r="G30" s="52"/>
      <c r="H30" s="37"/>
      <c r="I30" s="38"/>
      <c r="J30" s="38"/>
      <c r="K30" s="38"/>
      <c r="L30" s="43"/>
      <c r="M30" s="91"/>
      <c r="N30" s="103"/>
      <c r="O30" s="94"/>
    </row>
    <row r="31" spans="1:15" ht="20.100000000000001" customHeight="1" thickBot="1" x14ac:dyDescent="0.45">
      <c r="A31" s="106"/>
      <c r="B31" s="100"/>
      <c r="C31" s="55"/>
      <c r="D31" s="49"/>
      <c r="E31" s="31"/>
      <c r="F31" s="31"/>
      <c r="G31" s="52"/>
      <c r="H31" s="37"/>
      <c r="I31" s="38"/>
      <c r="J31" s="38"/>
      <c r="K31" s="38"/>
      <c r="L31" s="43"/>
      <c r="M31" s="91"/>
      <c r="N31" s="103"/>
      <c r="O31" s="94"/>
    </row>
    <row r="32" spans="1:15" ht="20.100000000000001" customHeight="1" thickBot="1" x14ac:dyDescent="0.45">
      <c r="A32" s="106"/>
      <c r="B32" s="100"/>
      <c r="C32" s="55"/>
      <c r="D32" s="49"/>
      <c r="E32" s="31"/>
      <c r="F32" s="31"/>
      <c r="G32" s="52"/>
      <c r="H32" s="37"/>
      <c r="I32" s="38"/>
      <c r="J32" s="38"/>
      <c r="K32" s="38"/>
      <c r="L32" s="43"/>
      <c r="M32" s="91"/>
      <c r="N32" s="103"/>
      <c r="O32" s="94"/>
    </row>
    <row r="33" spans="1:15" ht="20.100000000000001" customHeight="1" thickBot="1" x14ac:dyDescent="0.45">
      <c r="A33" s="107"/>
      <c r="B33" s="101"/>
      <c r="C33" s="47"/>
      <c r="D33" s="50"/>
      <c r="E33" s="32"/>
      <c r="F33" s="32"/>
      <c r="G33" s="53"/>
      <c r="H33" s="37"/>
      <c r="I33" s="38"/>
      <c r="J33" s="38"/>
      <c r="K33" s="38"/>
      <c r="L33" s="38"/>
      <c r="M33" s="92"/>
      <c r="N33" s="104"/>
      <c r="O33" s="95"/>
    </row>
    <row r="34" spans="1:15" ht="20.100000000000001" customHeight="1" thickBot="1" x14ac:dyDescent="0.45">
      <c r="A34" s="56" t="s">
        <v>13</v>
      </c>
      <c r="B34" s="57" t="s">
        <v>14</v>
      </c>
      <c r="C34" s="44" t="s">
        <v>5</v>
      </c>
      <c r="D34" s="8" t="s">
        <v>21</v>
      </c>
      <c r="E34" s="33" t="s">
        <v>23</v>
      </c>
      <c r="F34" s="33" t="s">
        <v>26</v>
      </c>
      <c r="G34" s="33"/>
      <c r="H34" s="16" t="s">
        <v>0</v>
      </c>
      <c r="I34" s="17" t="s">
        <v>1</v>
      </c>
      <c r="J34" s="17" t="s">
        <v>2</v>
      </c>
      <c r="K34" s="17" t="s">
        <v>3</v>
      </c>
      <c r="L34" s="17" t="s">
        <v>4</v>
      </c>
      <c r="M34" s="13" t="s">
        <v>6</v>
      </c>
      <c r="N34" s="64" t="s">
        <v>7</v>
      </c>
      <c r="O34" s="61" t="s">
        <v>8</v>
      </c>
    </row>
    <row r="35" spans="1:15" ht="20.100000000000001" customHeight="1" thickBot="1" x14ac:dyDescent="0.45">
      <c r="A35" s="96">
        <v>71</v>
      </c>
      <c r="B35" s="96">
        <v>80</v>
      </c>
      <c r="C35" s="45" t="s">
        <v>27</v>
      </c>
      <c r="D35" s="48"/>
      <c r="E35" s="30"/>
      <c r="F35" s="30"/>
      <c r="G35" s="51"/>
      <c r="H35" s="18">
        <v>2</v>
      </c>
      <c r="I35" s="19">
        <v>4</v>
      </c>
      <c r="J35" s="19">
        <v>4</v>
      </c>
      <c r="K35" s="19">
        <v>4</v>
      </c>
      <c r="L35" s="19">
        <v>2</v>
      </c>
      <c r="M35" s="90">
        <v>48</v>
      </c>
      <c r="N35" s="96">
        <v>10</v>
      </c>
      <c r="O35" s="90">
        <f>SUM(M35*N35)</f>
        <v>480</v>
      </c>
    </row>
    <row r="36" spans="1:15" ht="20.100000000000001" customHeight="1" thickBot="1" x14ac:dyDescent="0.45">
      <c r="A36" s="97"/>
      <c r="B36" s="97"/>
      <c r="C36" s="46" t="s">
        <v>30</v>
      </c>
      <c r="D36" s="49"/>
      <c r="E36" s="31"/>
      <c r="F36" s="31"/>
      <c r="G36" s="52"/>
      <c r="H36" s="18">
        <v>2</v>
      </c>
      <c r="I36" s="19">
        <v>4</v>
      </c>
      <c r="J36" s="19">
        <v>4</v>
      </c>
      <c r="K36" s="19">
        <v>4</v>
      </c>
      <c r="L36" s="19">
        <v>2</v>
      </c>
      <c r="M36" s="91"/>
      <c r="N36" s="97"/>
      <c r="O36" s="91"/>
    </row>
    <row r="37" spans="1:15" ht="20.100000000000001" customHeight="1" thickBot="1" x14ac:dyDescent="0.45">
      <c r="A37" s="97"/>
      <c r="B37" s="97"/>
      <c r="C37" s="46" t="s">
        <v>29</v>
      </c>
      <c r="D37" s="49"/>
      <c r="E37" s="31"/>
      <c r="F37" s="31"/>
      <c r="G37" s="52"/>
      <c r="H37" s="18">
        <v>2</v>
      </c>
      <c r="I37" s="19">
        <v>4</v>
      </c>
      <c r="J37" s="19">
        <v>4</v>
      </c>
      <c r="K37" s="19">
        <v>4</v>
      </c>
      <c r="L37" s="19">
        <v>2</v>
      </c>
      <c r="M37" s="91"/>
      <c r="N37" s="97"/>
      <c r="O37" s="91"/>
    </row>
    <row r="38" spans="1:15" ht="20.100000000000001" customHeight="1" thickBot="1" x14ac:dyDescent="0.45">
      <c r="A38" s="97"/>
      <c r="B38" s="97"/>
      <c r="C38" s="47"/>
      <c r="D38" s="50"/>
      <c r="E38" s="32"/>
      <c r="F38" s="32"/>
      <c r="G38" s="53"/>
      <c r="H38" s="18"/>
      <c r="I38" s="19"/>
      <c r="J38" s="19"/>
      <c r="K38" s="19"/>
      <c r="L38" s="19"/>
      <c r="M38" s="91"/>
      <c r="N38" s="97"/>
      <c r="O38" s="91"/>
    </row>
    <row r="39" spans="1:15" ht="20.100000000000001" customHeight="1" thickBot="1" x14ac:dyDescent="0.45">
      <c r="A39" s="98"/>
      <c r="B39" s="98"/>
      <c r="C39" s="58"/>
      <c r="D39" s="26"/>
      <c r="E39" s="29"/>
      <c r="F39" s="29"/>
      <c r="G39" s="29"/>
      <c r="H39" s="59"/>
      <c r="I39" s="60"/>
      <c r="J39" s="60"/>
      <c r="K39" s="60"/>
      <c r="L39" s="60"/>
      <c r="M39" s="92"/>
      <c r="N39" s="98"/>
      <c r="O39" s="92"/>
    </row>
    <row r="40" spans="1:15" ht="20.100000000000001" customHeight="1" thickBot="1" x14ac:dyDescent="0.45">
      <c r="A40" s="68" t="s">
        <v>13</v>
      </c>
      <c r="B40" s="69" t="s">
        <v>14</v>
      </c>
      <c r="C40" s="33"/>
      <c r="D40" s="8"/>
      <c r="E40" s="33"/>
      <c r="F40" s="33"/>
      <c r="G40" s="11"/>
      <c r="H40" s="20" t="s">
        <v>0</v>
      </c>
      <c r="I40" s="21" t="s">
        <v>1</v>
      </c>
      <c r="J40" s="21" t="s">
        <v>2</v>
      </c>
      <c r="K40" s="21" t="s">
        <v>3</v>
      </c>
      <c r="L40" s="21" t="s">
        <v>4</v>
      </c>
      <c r="M40" s="8" t="s">
        <v>6</v>
      </c>
      <c r="N40" s="9"/>
      <c r="O40" s="8" t="s">
        <v>8</v>
      </c>
    </row>
    <row r="41" spans="1:15" ht="20.100000000000001" customHeight="1" thickBot="1" x14ac:dyDescent="0.45">
      <c r="A41" s="23">
        <v>83</v>
      </c>
      <c r="B41" s="24">
        <v>103</v>
      </c>
      <c r="C41" s="84" t="s">
        <v>24</v>
      </c>
      <c r="D41" s="85"/>
      <c r="E41" s="85"/>
      <c r="F41" s="85"/>
      <c r="G41" s="86"/>
      <c r="H41" s="70" t="s">
        <v>25</v>
      </c>
      <c r="I41" s="71"/>
      <c r="J41" s="71"/>
      <c r="K41" s="71"/>
      <c r="L41" s="72"/>
      <c r="M41" s="12">
        <v>48</v>
      </c>
      <c r="N41" s="65">
        <v>21</v>
      </c>
      <c r="O41" s="12">
        <f>SUM(M41*N41)</f>
        <v>1008</v>
      </c>
    </row>
    <row r="42" spans="1:15" ht="20.100000000000001" customHeight="1" thickBot="1" x14ac:dyDescent="0.45">
      <c r="A42" s="23"/>
      <c r="B42" s="24"/>
      <c r="C42" s="87"/>
      <c r="D42" s="88"/>
      <c r="E42" s="88"/>
      <c r="F42" s="88"/>
      <c r="G42" s="89"/>
      <c r="H42" s="73"/>
      <c r="I42" s="74"/>
      <c r="J42" s="74"/>
      <c r="K42" s="74"/>
      <c r="L42" s="75"/>
      <c r="M42" s="12">
        <v>48</v>
      </c>
      <c r="N42" s="65"/>
      <c r="O42" s="12">
        <f>SUM(M42*N42)</f>
        <v>0</v>
      </c>
    </row>
    <row r="43" spans="1:15" ht="20.100000000000001" customHeight="1" thickBot="1" x14ac:dyDescent="0.45">
      <c r="A43" s="22"/>
      <c r="B43" s="28"/>
      <c r="C43" s="27"/>
      <c r="D43" s="10"/>
      <c r="E43" s="3"/>
      <c r="F43" s="3"/>
      <c r="G43" s="3"/>
      <c r="H43" s="28"/>
      <c r="I43" s="15"/>
      <c r="J43" s="15"/>
      <c r="K43" s="15"/>
      <c r="L43" s="15"/>
      <c r="M43" s="14"/>
      <c r="N43" s="25"/>
      <c r="O43" s="14"/>
    </row>
    <row r="44" spans="1:15" ht="20.100000000000001" customHeight="1" thickBot="1" x14ac:dyDescent="0.3">
      <c r="A44" s="82" t="s">
        <v>17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39"/>
      <c r="N44" s="66"/>
      <c r="O44" s="62"/>
    </row>
    <row r="45" spans="1:15" ht="20.100000000000001" customHeight="1" thickBot="1" x14ac:dyDescent="0.45">
      <c r="A45" s="6" t="s">
        <v>15</v>
      </c>
      <c r="B45" s="4"/>
      <c r="C45" s="4" t="s">
        <v>18</v>
      </c>
      <c r="D45" s="1"/>
      <c r="E45" s="1"/>
      <c r="F45" s="1"/>
      <c r="G45" s="1"/>
      <c r="H45" s="1"/>
      <c r="I45" s="1"/>
      <c r="J45" s="1"/>
      <c r="K45" s="1"/>
      <c r="L45" s="1"/>
      <c r="M45" s="40"/>
      <c r="N45" s="67"/>
      <c r="O45" s="41" t="s">
        <v>11</v>
      </c>
    </row>
    <row r="46" spans="1:15" ht="20.100000000000001" customHeight="1" thickBot="1" x14ac:dyDescent="0.45">
      <c r="A46" s="7" t="s">
        <v>16</v>
      </c>
      <c r="B46" s="5"/>
      <c r="C46" s="5" t="s">
        <v>19</v>
      </c>
      <c r="D46" s="2"/>
      <c r="E46" s="2"/>
      <c r="F46" s="2"/>
      <c r="G46" s="2"/>
      <c r="H46" s="2"/>
      <c r="I46" s="2"/>
      <c r="J46" s="2"/>
      <c r="K46" s="2"/>
      <c r="L46" s="2"/>
      <c r="M46" s="42" t="s">
        <v>10</v>
      </c>
      <c r="N46" s="42">
        <f>SUM(N3:N45)</f>
        <v>103</v>
      </c>
      <c r="O46" s="41">
        <f>SUM(O3:O45)</f>
        <v>4944</v>
      </c>
    </row>
  </sheetData>
  <mergeCells count="25">
    <mergeCell ref="M35:M39"/>
    <mergeCell ref="M4:M11"/>
    <mergeCell ref="N24:N33"/>
    <mergeCell ref="M24:M33"/>
    <mergeCell ref="A24:A33"/>
    <mergeCell ref="B4:B11"/>
    <mergeCell ref="A4:A11"/>
    <mergeCell ref="A13:A22"/>
    <mergeCell ref="B13:B22"/>
    <mergeCell ref="H41:L42"/>
    <mergeCell ref="A1:O1"/>
    <mergeCell ref="A2:O2"/>
    <mergeCell ref="A44:L44"/>
    <mergeCell ref="C41:G42"/>
    <mergeCell ref="O35:O39"/>
    <mergeCell ref="O24:O33"/>
    <mergeCell ref="O4:O11"/>
    <mergeCell ref="B35:B39"/>
    <mergeCell ref="A35:A39"/>
    <mergeCell ref="O13:O22"/>
    <mergeCell ref="N35:N39"/>
    <mergeCell ref="B24:B33"/>
    <mergeCell ref="M13:M22"/>
    <mergeCell ref="N13:N22"/>
    <mergeCell ref="N4:N11"/>
  </mergeCells>
  <phoneticPr fontId="0" type="noConversion"/>
  <printOptions horizontalCentered="1" verticalCentered="1"/>
  <pageMargins left="0.28000000000000003" right="0.25" top="0.26" bottom="0.28999999999999998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Dators</cp:lastModifiedBy>
  <cp:lastPrinted>2026-01-22T08:48:03Z</cp:lastPrinted>
  <dcterms:created xsi:type="dcterms:W3CDTF">2024-05-23T17:23:20Z</dcterms:created>
  <dcterms:modified xsi:type="dcterms:W3CDTF">2026-07-21T09:10:02Z</dcterms:modified>
</cp:coreProperties>
</file>